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5" i="1" l="1"/>
  <c r="D15" i="1"/>
  <c r="F8" i="1" l="1"/>
  <c r="F4" i="1"/>
  <c r="F10" i="1" l="1"/>
  <c r="F9" i="1"/>
  <c r="F7" i="1"/>
  <c r="F12" i="1"/>
  <c r="F5" i="1"/>
  <c r="F15" i="1" s="1"/>
  <c r="F13" i="1"/>
  <c r="F14" i="1"/>
  <c r="F6" i="1"/>
  <c r="F11" i="1"/>
</calcChain>
</file>

<file path=xl/sharedStrings.xml><?xml version="1.0" encoding="utf-8"?>
<sst xmlns="http://schemas.openxmlformats.org/spreadsheetml/2006/main" count="31" uniqueCount="31">
  <si>
    <t>学院</t>
    <phoneticPr fontId="1" type="noConversion"/>
  </si>
  <si>
    <t>专业</t>
    <phoneticPr fontId="1" type="noConversion"/>
  </si>
  <si>
    <t>法医学与医学检验学院</t>
    <phoneticPr fontId="1" type="noConversion"/>
  </si>
  <si>
    <t>法医学</t>
    <phoneticPr fontId="1" type="noConversion"/>
  </si>
  <si>
    <t>最少报名人数</t>
    <phoneticPr fontId="1" type="noConversion"/>
  </si>
  <si>
    <t>护理学院</t>
    <phoneticPr fontId="1" type="noConversion"/>
  </si>
  <si>
    <t>精神卫生学院</t>
    <phoneticPr fontId="1" type="noConversion"/>
  </si>
  <si>
    <t>康复医学院</t>
    <phoneticPr fontId="1" type="noConversion"/>
  </si>
  <si>
    <t>康复治疗学</t>
    <phoneticPr fontId="1" type="noConversion"/>
  </si>
  <si>
    <t>口腔医学</t>
    <phoneticPr fontId="1" type="noConversion"/>
  </si>
  <si>
    <t>精神医学</t>
    <phoneticPr fontId="1" type="noConversion"/>
  </si>
  <si>
    <t>护理学</t>
    <phoneticPr fontId="1" type="noConversion"/>
  </si>
  <si>
    <t>口腔医学院</t>
    <phoneticPr fontId="1" type="noConversion"/>
  </si>
  <si>
    <t>生物科学学院</t>
    <phoneticPr fontId="1" type="noConversion"/>
  </si>
  <si>
    <t>生物工程、生物技术</t>
    <phoneticPr fontId="1" type="noConversion"/>
  </si>
  <si>
    <t>药学院</t>
    <phoneticPr fontId="1" type="noConversion"/>
  </si>
  <si>
    <t>药学、制药工程、中医药</t>
    <phoneticPr fontId="1" type="noConversion"/>
  </si>
  <si>
    <t>中西医结合学院</t>
    <phoneticPr fontId="1" type="noConversion"/>
  </si>
  <si>
    <t>中西医临床医学</t>
    <phoneticPr fontId="1" type="noConversion"/>
  </si>
  <si>
    <t>临床医学院</t>
    <phoneticPr fontId="1" type="noConversion"/>
  </si>
  <si>
    <t>临床医学</t>
    <phoneticPr fontId="1" type="noConversion"/>
  </si>
  <si>
    <t>第二临床医学院</t>
    <phoneticPr fontId="1" type="noConversion"/>
  </si>
  <si>
    <t>预防医学</t>
    <phoneticPr fontId="1" type="noConversion"/>
  </si>
  <si>
    <t>总计</t>
    <phoneticPr fontId="1" type="noConversion"/>
  </si>
  <si>
    <t>虚拟仿真实验技能大赛预赛名额分配表</t>
    <phoneticPr fontId="1" type="noConversion"/>
  </si>
  <si>
    <t>附件1</t>
  </si>
  <si>
    <t>序号</t>
    <phoneticPr fontId="1" type="noConversion"/>
  </si>
  <si>
    <t>2015级
学生人数</t>
    <phoneticPr fontId="1" type="noConversion"/>
  </si>
  <si>
    <t>2014级
学生人数</t>
    <phoneticPr fontId="1" type="noConversion"/>
  </si>
  <si>
    <t>临床医学（各专业方向）</t>
    <phoneticPr fontId="1" type="noConversion"/>
  </si>
  <si>
    <t>公共卫生学院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</si>
</sst>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1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C9" sqref="C9"/>
    </sheetView>
  </sheetViews>
  <sheetFormatPr defaultRowHeight="13.5" x14ac:dyDescent="0.15"/>
  <cols>
    <col min="2" max="2" width="21.375" bestFit="1" customWidth="1"/>
    <col min="3" max="3" width="23.5" bestFit="1" customWidth="1"/>
    <col min="4" max="4" width="11.375" customWidth="1"/>
    <col min="5" max="5" width="12.625" customWidth="1"/>
    <col min="6" max="6" width="13" bestFit="1" customWidth="1"/>
  </cols>
  <sheetData>
    <row r="1" spans="1:6" x14ac:dyDescent="0.15">
      <c r="A1" t="s">
        <v>25</v>
      </c>
    </row>
    <row r="2" spans="1:6" s="1" customFormat="1" ht="31.5" customHeight="1" x14ac:dyDescent="0.15">
      <c r="A2" s="7" t="s">
        <v>24</v>
      </c>
      <c r="B2" s="7"/>
      <c r="C2" s="7"/>
      <c r="D2" s="7"/>
      <c r="E2" s="7"/>
      <c r="F2" s="7"/>
    </row>
    <row r="3" spans="1:6" s="1" customFormat="1" ht="33" x14ac:dyDescent="0.15">
      <c r="A3" s="2" t="s">
        <v>26</v>
      </c>
      <c r="B3" s="3" t="s">
        <v>0</v>
      </c>
      <c r="C3" s="3" t="s">
        <v>1</v>
      </c>
      <c r="D3" s="3" t="s">
        <v>27</v>
      </c>
      <c r="E3" s="3" t="s">
        <v>28</v>
      </c>
      <c r="F3" s="2" t="s">
        <v>4</v>
      </c>
    </row>
    <row r="4" spans="1:6" s="1" customFormat="1" ht="24.95" customHeight="1" x14ac:dyDescent="0.15">
      <c r="A4" s="2">
        <v>1</v>
      </c>
      <c r="B4" s="3" t="s">
        <v>19</v>
      </c>
      <c r="C4" s="3" t="s">
        <v>20</v>
      </c>
      <c r="D4" s="4">
        <v>808</v>
      </c>
      <c r="E4" s="5">
        <v>608</v>
      </c>
      <c r="F4" s="5">
        <f>SUM(D4:E4)*0.6</f>
        <v>849.6</v>
      </c>
    </row>
    <row r="5" spans="1:6" s="1" customFormat="1" ht="24.95" customHeight="1" x14ac:dyDescent="0.15">
      <c r="A5" s="2">
        <v>2</v>
      </c>
      <c r="B5" s="3" t="s">
        <v>21</v>
      </c>
      <c r="C5" s="3" t="s">
        <v>29</v>
      </c>
      <c r="D5" s="4">
        <v>181</v>
      </c>
      <c r="E5" s="5">
        <v>47</v>
      </c>
      <c r="F5" s="5">
        <f>SUM(D5:E5)*0.6</f>
        <v>136.79999999999998</v>
      </c>
    </row>
    <row r="6" spans="1:6" s="1" customFormat="1" ht="24.95" customHeight="1" x14ac:dyDescent="0.15">
      <c r="A6" s="2">
        <v>3</v>
      </c>
      <c r="B6" s="6" t="s">
        <v>17</v>
      </c>
      <c r="C6" s="3" t="s">
        <v>18</v>
      </c>
      <c r="D6" s="4">
        <v>38</v>
      </c>
      <c r="E6" s="5">
        <v>84</v>
      </c>
      <c r="F6" s="5">
        <f>SUM(D6:E6)*0.6</f>
        <v>73.2</v>
      </c>
    </row>
    <row r="7" spans="1:6" s="1" customFormat="1" ht="24.95" customHeight="1" x14ac:dyDescent="0.15">
      <c r="A7" s="2">
        <v>4</v>
      </c>
      <c r="B7" s="3" t="s">
        <v>7</v>
      </c>
      <c r="C7" s="3" t="s">
        <v>8</v>
      </c>
      <c r="D7" s="4">
        <v>121</v>
      </c>
      <c r="E7" s="5">
        <v>52</v>
      </c>
      <c r="F7" s="5">
        <f>SUM(D7:E7)*0.6</f>
        <v>103.8</v>
      </c>
    </row>
    <row r="8" spans="1:6" s="1" customFormat="1" ht="24.95" customHeight="1" x14ac:dyDescent="0.15">
      <c r="A8" s="2">
        <v>5</v>
      </c>
      <c r="B8" s="3" t="s">
        <v>30</v>
      </c>
      <c r="C8" s="3" t="s">
        <v>22</v>
      </c>
      <c r="D8" s="4">
        <v>83</v>
      </c>
      <c r="E8" s="5">
        <v>91</v>
      </c>
      <c r="F8" s="5">
        <f>SUM(D8:E8)*0.6</f>
        <v>104.39999999999999</v>
      </c>
    </row>
    <row r="9" spans="1:6" s="1" customFormat="1" ht="24.95" customHeight="1" x14ac:dyDescent="0.15">
      <c r="A9" s="2">
        <v>6</v>
      </c>
      <c r="B9" s="3" t="s">
        <v>6</v>
      </c>
      <c r="C9" s="3" t="s">
        <v>10</v>
      </c>
      <c r="D9" s="4">
        <v>92</v>
      </c>
      <c r="E9" s="5">
        <v>104</v>
      </c>
      <c r="F9" s="5">
        <f>SUM(D9:E9)*0.6</f>
        <v>117.6</v>
      </c>
    </row>
    <row r="10" spans="1:6" s="1" customFormat="1" ht="24.95" customHeight="1" x14ac:dyDescent="0.15">
      <c r="A10" s="2">
        <v>7</v>
      </c>
      <c r="B10" s="3" t="s">
        <v>5</v>
      </c>
      <c r="C10" s="3" t="s">
        <v>11</v>
      </c>
      <c r="D10" s="4">
        <v>275</v>
      </c>
      <c r="E10" s="5">
        <v>359</v>
      </c>
      <c r="F10" s="5">
        <f>SUM(D10:E10)*0.6</f>
        <v>380.4</v>
      </c>
    </row>
    <row r="11" spans="1:6" s="1" customFormat="1" ht="24.95" customHeight="1" x14ac:dyDescent="0.15">
      <c r="A11" s="2">
        <v>8</v>
      </c>
      <c r="B11" s="3" t="s">
        <v>2</v>
      </c>
      <c r="C11" s="3" t="s">
        <v>3</v>
      </c>
      <c r="D11" s="4">
        <v>46</v>
      </c>
      <c r="E11" s="5">
        <v>45</v>
      </c>
      <c r="F11" s="5">
        <f>SUM(D11:E11)*0.6</f>
        <v>54.6</v>
      </c>
    </row>
    <row r="12" spans="1:6" s="1" customFormat="1" ht="24.95" customHeight="1" x14ac:dyDescent="0.15">
      <c r="A12" s="2">
        <v>9</v>
      </c>
      <c r="B12" s="3" t="s">
        <v>12</v>
      </c>
      <c r="C12" s="3" t="s">
        <v>9</v>
      </c>
      <c r="D12" s="4">
        <v>107</v>
      </c>
      <c r="E12" s="5">
        <v>106</v>
      </c>
      <c r="F12" s="5">
        <f>SUM(D12:E12)*0.6</f>
        <v>127.8</v>
      </c>
    </row>
    <row r="13" spans="1:6" s="1" customFormat="1" ht="24.95" hidden="1" customHeight="1" x14ac:dyDescent="0.15">
      <c r="A13" s="2">
        <v>10</v>
      </c>
      <c r="B13" s="3" t="s">
        <v>13</v>
      </c>
      <c r="C13" s="3" t="s">
        <v>14</v>
      </c>
      <c r="D13" s="4">
        <v>98</v>
      </c>
      <c r="E13" s="5">
        <v>103</v>
      </c>
      <c r="F13" s="5">
        <f t="shared" ref="F4:F14" si="0">SUM(D13:E13)*0.6</f>
        <v>120.6</v>
      </c>
    </row>
    <row r="14" spans="1:6" s="1" customFormat="1" ht="24.95" hidden="1" customHeight="1" x14ac:dyDescent="0.15">
      <c r="A14" s="2">
        <v>11</v>
      </c>
      <c r="B14" s="3" t="s">
        <v>15</v>
      </c>
      <c r="C14" s="3" t="s">
        <v>16</v>
      </c>
      <c r="D14" s="4">
        <v>157</v>
      </c>
      <c r="E14" s="5">
        <v>213</v>
      </c>
      <c r="F14" s="5">
        <f t="shared" si="0"/>
        <v>222</v>
      </c>
    </row>
    <row r="15" spans="1:6" s="1" customFormat="1" ht="24.95" customHeight="1" x14ac:dyDescent="0.15">
      <c r="A15" s="8" t="s">
        <v>23</v>
      </c>
      <c r="B15" s="8"/>
      <c r="C15" s="8"/>
      <c r="D15" s="5">
        <f>SUM(D4:D12)</f>
        <v>1751</v>
      </c>
      <c r="E15" s="5">
        <f t="shared" ref="E15:F15" si="1">SUM(E4:E12)</f>
        <v>1496</v>
      </c>
      <c r="F15" s="5">
        <f t="shared" si="1"/>
        <v>1948.1999999999996</v>
      </c>
    </row>
  </sheetData>
  <sortState ref="A4:F12">
    <sortCondition ref="A4:A12"/>
  </sortState>
  <mergeCells count="2">
    <mergeCell ref="A2:F2"/>
    <mergeCell ref="A15:C15"/>
  </mergeCells>
  <phoneticPr fontId="1" type="noConversion"/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2017-05-02T09:20:13Z</dcterms:modified>
</cp:coreProperties>
</file>